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esktop\VIDEOS\Review 1-3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26" i="1" s="1"/>
  <c r="E46" i="1"/>
  <c r="E41" i="1"/>
  <c r="E37" i="1"/>
  <c r="E13" i="1"/>
  <c r="E7" i="1"/>
  <c r="E9" i="1" s="1"/>
  <c r="E47" i="1" l="1"/>
</calcChain>
</file>

<file path=xl/sharedStrings.xml><?xml version="1.0" encoding="utf-8"?>
<sst xmlns="http://schemas.openxmlformats.org/spreadsheetml/2006/main" count="55" uniqueCount="41">
  <si>
    <t xml:space="preserve">Exhibit 1.4  </t>
  </si>
  <si>
    <t>UNDER ARMOUR</t>
  </si>
  <si>
    <t>NIKE</t>
  </si>
  <si>
    <t>May 31, 2015</t>
  </si>
  <si>
    <t>Income before taxes . . . . . . . . . . . . . . . . . . . . . .</t>
  </si>
  <si>
    <t>Net revenues . . . . . . . . . . . . . . . . . . . . . . . . . . . .</t>
  </si>
  <si>
    <t>Cost of goods sold  . . . . . . . . . . . . . . . . . . . . . . .</t>
  </si>
  <si>
    <t>Gross profit . . . . . . . . . . . . . . . . . . . . . . . . . . . . .</t>
  </si>
  <si>
    <t>Income from operations . . . . . . . . . . . . . . . . . . .</t>
  </si>
  <si>
    <t>Interest expense  . . . . . . . . . . . . . . . . . . . . . . . . .</t>
  </si>
  <si>
    <t xml:space="preserve">Provision for income taxes  . . . . . . . . . . . . . . . . </t>
  </si>
  <si>
    <t>Net income  . . . . . . . . . . . . . . . . . . . . . . . . . . . . .</t>
  </si>
  <si>
    <t>Income Statement ($ millions)</t>
  </si>
  <si>
    <t xml:space="preserve">Exhibit 1.3  </t>
  </si>
  <si>
    <t>Balance Sheet ($ millions)</t>
  </si>
  <si>
    <t>December 31, 2015</t>
  </si>
  <si>
    <t>Assets</t>
  </si>
  <si>
    <t>Short-term assets . . . . . . . . . . . . . . . . . . . . . . . . . . . .</t>
  </si>
  <si>
    <t>Long-term assets  . . . . . . . . . . . . . . . . . . . . . . .</t>
  </si>
  <si>
    <t>Total assets . . . . . . . . . . . . . . . . . . . . . . . . . . . . .</t>
  </si>
  <si>
    <t>Liabilities</t>
  </si>
  <si>
    <t>Short-term liabilities . . . . . . . . . . . . . . . . . . . . . . . . . . . .</t>
  </si>
  <si>
    <t>Long-term liabilities  . . . . . . . . . . . . . . . . . . . . . . .</t>
  </si>
  <si>
    <t>Total liabilities . . . . . . . . . . . . . . . . . . . . . . . . . . . . .</t>
  </si>
  <si>
    <t>Stockholder' Equity</t>
  </si>
  <si>
    <t>Contributed capital . . . . . . . . . . . . . . . . . . . . . . . . . . . .</t>
  </si>
  <si>
    <t>Retained earnings  . . . . . . . . . . . . . . . . . . . . . . .</t>
  </si>
  <si>
    <t>Other equity . . . . . . . . . . . . . . . . . . . . . . . . . . . . .</t>
  </si>
  <si>
    <t>Total stockholders' equity  . . . . . . . . . . . . . . . . . . . . . . .</t>
  </si>
  <si>
    <t>Total liabilities and equity . . . . . . . . . . . . . . . . . . . . . . . . . . . . .</t>
  </si>
  <si>
    <t>$</t>
  </si>
  <si>
    <t>For the year ended December 31, 2015</t>
  </si>
  <si>
    <t>Selling, general and administrative expenses . . . .</t>
  </si>
  <si>
    <t xml:space="preserve">Exhibit 1.6  </t>
  </si>
  <si>
    <t>Statement of Cash Flows ($ millions)</t>
  </si>
  <si>
    <t>Operating cash flows  . . . . . . . . . . . . . . . . . . . . . . . . . . . .</t>
  </si>
  <si>
    <t>Investing cash flows  . . . . . . . . . . . . . . . . . . . . . . . . . . . .</t>
  </si>
  <si>
    <t>Financing cash flows  . . . . . . . . . . . . . . . . . . . . . . . . . . . .</t>
  </si>
  <si>
    <t>Net change in cash  . . . . . . . . . . . . . . . . . . . . . . . . . . . .</t>
  </si>
  <si>
    <t>Cash, start of year  . . . . . . . . . . . . . . . . . . . . . . . . . . . .</t>
  </si>
  <si>
    <t>Cash, end of year  . . . . . . . . . . . . . . . . . . . . . . . . . . .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</si>
</sst>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&quot;$&quot;#,##0.0"/>
    <numFmt numFmtId="166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4" tint="-0.499984740745262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3" borderId="0" xfId="0" applyFont="1" applyFill="1" applyAlignment="1">
      <alignment horizontal="left" vertical="center"/>
    </xf>
    <xf numFmtId="164" fontId="4" fillId="3" borderId="0" xfId="1" applyNumberFormat="1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5" fillId="2" borderId="0" xfId="1" applyNumberFormat="1" applyFont="1" applyFill="1" applyAlignment="1">
      <alignment horizontal="center"/>
    </xf>
    <xf numFmtId="0" fontId="3" fillId="0" borderId="0" xfId="0" applyFont="1"/>
    <xf numFmtId="164" fontId="5" fillId="2" borderId="0" xfId="1" quotePrefix="1" applyNumberFormat="1" applyFont="1" applyFill="1" applyAlignment="1">
      <alignment horizontal="center"/>
    </xf>
    <xf numFmtId="0" fontId="4" fillId="4" borderId="0" xfId="0" applyFont="1" applyFill="1"/>
    <xf numFmtId="164" fontId="4" fillId="4" borderId="0" xfId="1" applyNumberFormat="1" applyFont="1" applyFill="1"/>
    <xf numFmtId="0" fontId="4" fillId="0" borderId="0" xfId="0" applyFont="1"/>
    <xf numFmtId="165" fontId="4" fillId="4" borderId="0" xfId="1" applyNumberFormat="1" applyFont="1" applyFill="1"/>
    <xf numFmtId="164" fontId="4" fillId="0" borderId="0" xfId="1" applyNumberFormat="1" applyFont="1"/>
    <xf numFmtId="164" fontId="4" fillId="4" borderId="1" xfId="1" applyNumberFormat="1" applyFont="1" applyFill="1" applyBorder="1" applyAlignment="1">
      <alignment horizontal="right"/>
    </xf>
    <xf numFmtId="164" fontId="4" fillId="4" borderId="0" xfId="1" applyNumberFormat="1" applyFont="1" applyFill="1" applyAlignment="1">
      <alignment horizontal="right"/>
    </xf>
    <xf numFmtId="165" fontId="4" fillId="4" borderId="0" xfId="1" applyNumberFormat="1" applyFont="1" applyFill="1" applyAlignment="1"/>
    <xf numFmtId="164" fontId="4" fillId="4" borderId="1" xfId="1" applyNumberFormat="1" applyFont="1" applyFill="1" applyBorder="1" applyAlignment="1"/>
    <xf numFmtId="164" fontId="4" fillId="4" borderId="0" xfId="1" applyNumberFormat="1" applyFont="1" applyFill="1" applyAlignment="1"/>
    <xf numFmtId="164" fontId="4" fillId="4" borderId="2" xfId="1" applyNumberFormat="1" applyFont="1" applyFill="1" applyBorder="1" applyAlignment="1"/>
    <xf numFmtId="166" fontId="4" fillId="4" borderId="0" xfId="1" applyNumberFormat="1" applyFont="1" applyFill="1" applyAlignment="1"/>
    <xf numFmtId="166" fontId="4" fillId="4" borderId="1" xfId="1" applyNumberFormat="1" applyFont="1" applyFill="1" applyBorder="1" applyAlignment="1"/>
    <xf numFmtId="166" fontId="4" fillId="4" borderId="2" xfId="1" applyNumberFormat="1" applyFont="1" applyFill="1" applyBorder="1" applyAlignment="1"/>
    <xf numFmtId="164" fontId="4" fillId="4" borderId="0" xfId="1" applyNumberFormat="1" applyFont="1" applyFill="1" applyBorder="1" applyAlignment="1"/>
    <xf numFmtId="164" fontId="4" fillId="4" borderId="2" xfId="1" applyNumberFormat="1" applyFont="1" applyFill="1" applyBorder="1" applyAlignment="1">
      <alignment horizontal="right"/>
    </xf>
    <xf numFmtId="0" fontId="4" fillId="4" borderId="0" xfId="0" applyFont="1" applyFill="1" applyAlignment="1">
      <alignment horizontal="right"/>
    </xf>
    <xf numFmtId="0" fontId="3" fillId="4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5" fillId="2" borderId="0" xfId="0" applyFont="1" applyFill="1" applyAlignment="1">
      <alignment horizontal="center"/>
    </xf>
    <xf numFmtId="164" fontId="4" fillId="4" borderId="0" xfId="1" applyNumberFormat="1" applyFont="1" applyFill="1" applyBorder="1"/>
    <xf numFmtId="0" fontId="4" fillId="5" borderId="0" xfId="0" applyFont="1" applyFill="1" applyAlignment="1">
      <alignment horizontal="left" vertical="center"/>
    </xf>
    <xf numFmtId="0" fontId="3" fillId="5" borderId="0" xfId="0" applyFont="1" applyFill="1"/>
    <xf numFmtId="0" fontId="4" fillId="5" borderId="0" xfId="0" applyFont="1" applyFill="1"/>
    <xf numFmtId="0" fontId="4" fillId="5" borderId="0" xfId="0" applyFont="1" applyFill="1" applyAlignment="1">
      <alignment horizontal="right"/>
    </xf>
    <xf numFmtId="164" fontId="4" fillId="5" borderId="0" xfId="1" applyNumberFormat="1" applyFont="1" applyFill="1"/>
    <xf numFmtId="166" fontId="4" fillId="4" borderId="0" xfId="1" applyNumberFormat="1" applyFont="1" applyFill="1" applyAlignment="1">
      <alignment horizontal="right"/>
    </xf>
    <xf numFmtId="166" fontId="4" fillId="4" borderId="1" xfId="1" applyNumberFormat="1" applyFont="1" applyFill="1" applyBorder="1" applyAlignment="1">
      <alignment horizontal="right"/>
    </xf>
    <xf numFmtId="166" fontId="4" fillId="4" borderId="2" xfId="1" applyNumberFormat="1" applyFont="1" applyFill="1" applyBorder="1" applyAlignment="1">
      <alignment horizontal="right"/>
    </xf>
    <xf numFmtId="166" fontId="4" fillId="4" borderId="0" xfId="1" applyNumberFormat="1" applyFont="1" applyFill="1" applyBorder="1" applyAlignment="1"/>
    <xf numFmtId="166" fontId="4" fillId="4" borderId="0" xfId="1" applyNumberFormat="1" applyFont="1" applyFill="1"/>
    <xf numFmtId="166" fontId="4" fillId="4" borderId="1" xfId="1" applyNumberFormat="1" applyFont="1" applyFill="1" applyBorder="1"/>
    <xf numFmtId="166" fontId="4" fillId="4" borderId="2" xfId="1" applyNumberFormat="1" applyFont="1" applyFill="1" applyBorder="1"/>
    <xf numFmtId="0" fontId="4" fillId="4" borderId="0" xfId="0" applyFont="1" applyFill="1"/>
    <xf numFmtId="0" fontId="3" fillId="3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/>
    </xf>
    <xf numFmtId="0" fontId="5" fillId="2" borderId="0" xfId="0" quotePrefix="1" applyFont="1" applyFill="1" applyAlignment="1">
      <alignment horizontal="center"/>
    </xf>
    <xf numFmtId="0" fontId="3" fillId="4" borderId="0" xfId="0" applyFont="1" applyFill="1"/>
    <xf numFmtId="0" fontId="3" fillId="3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1D7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6"/>
  <sheetViews>
    <sheetView tabSelected="1" zoomScale="130" zoomScaleNormal="130" workbookViewId="0">
      <selection activeCell="I17" sqref="I17"/>
    </sheetView>
  </sheetViews>
  <sheetFormatPr defaultRowHeight="14.25" x14ac:dyDescent="0.2"/>
  <cols>
    <col min="1" max="1" width="13.42578125" style="9" customWidth="1"/>
    <col min="2" max="2" width="7.42578125" style="9" customWidth="1"/>
    <col min="3" max="3" width="26.85546875" style="9" customWidth="1"/>
    <col min="4" max="4" width="2.140625" style="25" customWidth="1"/>
    <col min="5" max="5" width="11.28515625" style="11" customWidth="1"/>
    <col min="6" max="6" width="6.42578125" style="11" customWidth="1"/>
    <col min="7" max="7" width="16" style="11" customWidth="1"/>
    <col min="8" max="26" width="9.140625" style="30"/>
    <col min="27" max="16384" width="9.140625" style="9"/>
  </cols>
  <sheetData>
    <row r="1" spans="1:26" s="3" customFormat="1" ht="27.75" customHeight="1" x14ac:dyDescent="0.25">
      <c r="A1" s="1" t="s">
        <v>0</v>
      </c>
      <c r="B1" s="41" t="s">
        <v>12</v>
      </c>
      <c r="C1" s="41"/>
      <c r="D1" s="41"/>
      <c r="E1" s="41"/>
      <c r="F1" s="41"/>
      <c r="G1" s="2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s="5" customFormat="1" ht="15" customHeight="1" x14ac:dyDescent="0.2">
      <c r="A2" s="26"/>
      <c r="B2" s="42" t="s">
        <v>1</v>
      </c>
      <c r="C2" s="42"/>
      <c r="D2" s="42"/>
      <c r="E2" s="42"/>
      <c r="F2" s="26"/>
      <c r="G2" s="4" t="s">
        <v>2</v>
      </c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s="5" customFormat="1" ht="18" customHeight="1" x14ac:dyDescent="0.2">
      <c r="A3" s="26"/>
      <c r="B3" s="43" t="s">
        <v>31</v>
      </c>
      <c r="C3" s="43"/>
      <c r="D3" s="43"/>
      <c r="E3" s="43"/>
      <c r="F3" s="26"/>
      <c r="G3" s="6" t="s">
        <v>3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3.75" customHeight="1" x14ac:dyDescent="0.2">
      <c r="A4" s="7"/>
      <c r="B4" s="7"/>
      <c r="C4" s="7"/>
      <c r="D4" s="23"/>
      <c r="E4" s="8"/>
      <c r="F4" s="8"/>
      <c r="G4" s="8"/>
    </row>
    <row r="5" spans="1:26" ht="17.25" customHeight="1" x14ac:dyDescent="0.2">
      <c r="A5" s="40" t="s">
        <v>5</v>
      </c>
      <c r="B5" s="40"/>
      <c r="C5" s="40"/>
      <c r="D5" s="23" t="s">
        <v>30</v>
      </c>
      <c r="E5" s="16">
        <v>3963.3</v>
      </c>
      <c r="F5" s="8"/>
      <c r="G5" s="37"/>
    </row>
    <row r="6" spans="1:26" ht="17.25" customHeight="1" x14ac:dyDescent="0.2">
      <c r="A6" s="40" t="s">
        <v>6</v>
      </c>
      <c r="B6" s="40"/>
      <c r="C6" s="40"/>
      <c r="D6" s="23"/>
      <c r="E6" s="15">
        <v>2057.8000000000002</v>
      </c>
      <c r="F6" s="8"/>
      <c r="G6" s="38"/>
    </row>
    <row r="7" spans="1:26" ht="17.25" customHeight="1" x14ac:dyDescent="0.2">
      <c r="A7" s="40" t="s">
        <v>7</v>
      </c>
      <c r="B7" s="40"/>
      <c r="C7" s="40"/>
      <c r="D7" s="23"/>
      <c r="E7" s="16">
        <f>E5-E6</f>
        <v>1905.5</v>
      </c>
      <c r="F7" s="8"/>
      <c r="G7" s="37"/>
    </row>
    <row r="8" spans="1:26" ht="17.25" customHeight="1" x14ac:dyDescent="0.2">
      <c r="A8" s="40" t="s">
        <v>32</v>
      </c>
      <c r="B8" s="40"/>
      <c r="C8" s="40"/>
      <c r="D8" s="23"/>
      <c r="E8" s="15">
        <v>1497</v>
      </c>
      <c r="F8" s="8"/>
      <c r="G8" s="38"/>
    </row>
    <row r="9" spans="1:26" ht="17.25" customHeight="1" x14ac:dyDescent="0.2">
      <c r="A9" s="40" t="s">
        <v>8</v>
      </c>
      <c r="B9" s="40"/>
      <c r="C9" s="40"/>
      <c r="D9" s="23"/>
      <c r="E9" s="16">
        <f>E7-E8</f>
        <v>408.5</v>
      </c>
      <c r="F9" s="8"/>
      <c r="G9" s="37"/>
    </row>
    <row r="10" spans="1:26" ht="17.25" customHeight="1" x14ac:dyDescent="0.2">
      <c r="A10" s="40" t="s">
        <v>9</v>
      </c>
      <c r="B10" s="40"/>
      <c r="C10" s="40"/>
      <c r="D10" s="23"/>
      <c r="E10" s="15">
        <v>21.9</v>
      </c>
      <c r="F10" s="8"/>
      <c r="G10" s="38"/>
    </row>
    <row r="11" spans="1:26" ht="17.25" customHeight="1" x14ac:dyDescent="0.2">
      <c r="A11" s="40" t="s">
        <v>4</v>
      </c>
      <c r="B11" s="40"/>
      <c r="C11" s="40"/>
      <c r="D11" s="23"/>
      <c r="E11" s="16">
        <v>386.7</v>
      </c>
      <c r="F11" s="8"/>
      <c r="G11" s="37"/>
    </row>
    <row r="12" spans="1:26" ht="17.25" customHeight="1" x14ac:dyDescent="0.2">
      <c r="A12" s="40" t="s">
        <v>10</v>
      </c>
      <c r="B12" s="40"/>
      <c r="C12" s="40"/>
      <c r="D12" s="23"/>
      <c r="E12" s="16">
        <v>154.1</v>
      </c>
      <c r="F12" s="8"/>
      <c r="G12" s="37"/>
    </row>
    <row r="13" spans="1:26" ht="17.25" customHeight="1" thickBot="1" x14ac:dyDescent="0.25">
      <c r="A13" s="40" t="s">
        <v>11</v>
      </c>
      <c r="B13" s="40"/>
      <c r="C13" s="40"/>
      <c r="D13" s="23" t="s">
        <v>30</v>
      </c>
      <c r="E13" s="17">
        <f>E11-E12</f>
        <v>232.6</v>
      </c>
      <c r="F13" s="8"/>
      <c r="G13" s="39"/>
    </row>
    <row r="14" spans="1:26" ht="9.75" customHeight="1" thickTop="1" x14ac:dyDescent="0.2">
      <c r="A14" s="7"/>
      <c r="B14" s="7"/>
      <c r="C14" s="7"/>
      <c r="D14" s="23"/>
      <c r="E14" s="8"/>
      <c r="F14" s="8"/>
      <c r="G14" s="8"/>
    </row>
    <row r="15" spans="1:26" s="30" customFormat="1" x14ac:dyDescent="0.2">
      <c r="D15" s="31"/>
      <c r="E15" s="32"/>
      <c r="F15" s="32"/>
      <c r="G15" s="32"/>
    </row>
    <row r="16" spans="1:26" s="30" customFormat="1" x14ac:dyDescent="0.2">
      <c r="D16" s="31"/>
      <c r="E16" s="32"/>
      <c r="F16" s="32"/>
      <c r="G16" s="32"/>
    </row>
    <row r="17" spans="1:26" s="3" customFormat="1" ht="27.75" customHeight="1" x14ac:dyDescent="0.25">
      <c r="A17" s="1" t="s">
        <v>33</v>
      </c>
      <c r="B17" s="41" t="s">
        <v>34</v>
      </c>
      <c r="C17" s="41"/>
      <c r="D17" s="41"/>
      <c r="E17" s="41"/>
      <c r="F17" s="41"/>
      <c r="G17" s="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s="5" customFormat="1" ht="15" customHeight="1" x14ac:dyDescent="0.2">
      <c r="A18" s="26"/>
      <c r="B18" s="42" t="s">
        <v>1</v>
      </c>
      <c r="C18" s="42"/>
      <c r="D18" s="42"/>
      <c r="E18" s="42"/>
      <c r="F18" s="26"/>
      <c r="G18" s="4" t="s">
        <v>2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s="5" customFormat="1" ht="18" customHeight="1" x14ac:dyDescent="0.2">
      <c r="A19" s="26"/>
      <c r="B19" s="43" t="s">
        <v>31</v>
      </c>
      <c r="C19" s="43"/>
      <c r="D19" s="43"/>
      <c r="E19" s="43"/>
      <c r="F19" s="26"/>
      <c r="G19" s="6" t="s">
        <v>3</v>
      </c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3.75" customHeight="1" x14ac:dyDescent="0.2">
      <c r="A20" s="7"/>
      <c r="B20" s="7"/>
      <c r="C20" s="7"/>
      <c r="D20" s="23"/>
      <c r="E20" s="8"/>
      <c r="F20" s="8"/>
      <c r="G20" s="8"/>
    </row>
    <row r="21" spans="1:26" ht="17.25" customHeight="1" x14ac:dyDescent="0.2">
      <c r="A21" s="40" t="s">
        <v>35</v>
      </c>
      <c r="B21" s="40"/>
      <c r="C21" s="40"/>
      <c r="D21" s="23" t="s">
        <v>30</v>
      </c>
      <c r="E21" s="21">
        <v>-44.1</v>
      </c>
      <c r="F21" s="8"/>
      <c r="G21" s="36"/>
    </row>
    <row r="22" spans="1:26" ht="17.25" customHeight="1" x14ac:dyDescent="0.2">
      <c r="A22" s="40" t="s">
        <v>36</v>
      </c>
      <c r="B22" s="40"/>
      <c r="C22" s="40"/>
      <c r="D22" s="23"/>
      <c r="E22" s="21">
        <v>-847.5</v>
      </c>
      <c r="F22" s="8"/>
      <c r="G22" s="36"/>
    </row>
    <row r="23" spans="1:26" ht="17.25" customHeight="1" x14ac:dyDescent="0.2">
      <c r="A23" s="40" t="s">
        <v>37</v>
      </c>
      <c r="B23" s="40"/>
      <c r="C23" s="40"/>
      <c r="D23" s="23"/>
      <c r="E23" s="15">
        <v>428.3</v>
      </c>
      <c r="F23" s="8"/>
      <c r="G23" s="19"/>
    </row>
    <row r="24" spans="1:26" ht="17.25" customHeight="1" x14ac:dyDescent="0.2">
      <c r="A24" s="40" t="s">
        <v>38</v>
      </c>
      <c r="B24" s="40"/>
      <c r="C24" s="40"/>
      <c r="D24" s="23"/>
      <c r="E24" s="21">
        <f>SUM(E21:E23)</f>
        <v>-463.3</v>
      </c>
      <c r="F24" s="8"/>
      <c r="G24" s="36"/>
    </row>
    <row r="25" spans="1:26" ht="17.25" customHeight="1" x14ac:dyDescent="0.2">
      <c r="A25" s="40" t="s">
        <v>39</v>
      </c>
      <c r="B25" s="40"/>
      <c r="C25" s="40"/>
      <c r="D25" s="23"/>
      <c r="E25" s="21">
        <v>593.20000000000005</v>
      </c>
      <c r="F25" s="8"/>
      <c r="G25" s="36"/>
    </row>
    <row r="26" spans="1:26" ht="17.25" customHeight="1" thickBot="1" x14ac:dyDescent="0.25">
      <c r="A26" s="40" t="s">
        <v>40</v>
      </c>
      <c r="B26" s="40"/>
      <c r="C26" s="40"/>
      <c r="D26" s="23" t="s">
        <v>30</v>
      </c>
      <c r="E26" s="17">
        <f>E24+E25</f>
        <v>129.90000000000003</v>
      </c>
      <c r="F26" s="8"/>
      <c r="G26" s="20"/>
    </row>
    <row r="27" spans="1:26" ht="9.75" customHeight="1" thickTop="1" x14ac:dyDescent="0.2">
      <c r="A27" s="7"/>
      <c r="B27" s="7"/>
      <c r="C27" s="7"/>
      <c r="D27" s="23"/>
      <c r="E27" s="27"/>
      <c r="F27" s="8"/>
      <c r="G27" s="8"/>
    </row>
    <row r="28" spans="1:26" s="30" customFormat="1" x14ac:dyDescent="0.2">
      <c r="D28" s="31"/>
      <c r="E28" s="32"/>
      <c r="F28" s="32"/>
      <c r="G28" s="32"/>
    </row>
    <row r="29" spans="1:26" s="30" customFormat="1" x14ac:dyDescent="0.2">
      <c r="D29" s="31"/>
      <c r="E29" s="32"/>
      <c r="F29" s="32"/>
      <c r="G29" s="32"/>
    </row>
    <row r="30" spans="1:26" s="3" customFormat="1" ht="27.75" customHeight="1" x14ac:dyDescent="0.25">
      <c r="A30" s="1" t="s">
        <v>13</v>
      </c>
      <c r="B30" s="45" t="s">
        <v>14</v>
      </c>
      <c r="C30" s="45"/>
      <c r="D30" s="45"/>
      <c r="E30" s="45"/>
      <c r="F30" s="45"/>
      <c r="G30" s="2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s="5" customFormat="1" ht="15" customHeight="1" x14ac:dyDescent="0.2">
      <c r="A31" s="26"/>
      <c r="B31" s="42" t="s">
        <v>1</v>
      </c>
      <c r="C31" s="42"/>
      <c r="D31" s="42"/>
      <c r="E31" s="42"/>
      <c r="F31" s="26"/>
      <c r="G31" s="4" t="s">
        <v>2</v>
      </c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s="5" customFormat="1" ht="18" customHeight="1" x14ac:dyDescent="0.2">
      <c r="A32" s="26"/>
      <c r="B32" s="43" t="s">
        <v>15</v>
      </c>
      <c r="C32" s="43"/>
      <c r="D32" s="43"/>
      <c r="E32" s="43"/>
      <c r="F32" s="26"/>
      <c r="G32" s="6" t="s">
        <v>3</v>
      </c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7" ht="3.75" customHeight="1" x14ac:dyDescent="0.2">
      <c r="A33" s="7"/>
      <c r="B33" s="7"/>
      <c r="C33" s="7"/>
      <c r="D33" s="23"/>
      <c r="E33" s="8"/>
      <c r="F33" s="8"/>
      <c r="G33" s="8"/>
    </row>
    <row r="34" spans="1:7" ht="17.25" customHeight="1" x14ac:dyDescent="0.2">
      <c r="A34" s="44" t="s">
        <v>16</v>
      </c>
      <c r="B34" s="44"/>
      <c r="C34" s="44"/>
      <c r="D34" s="24"/>
      <c r="E34" s="14"/>
      <c r="F34" s="8"/>
      <c r="G34" s="10"/>
    </row>
    <row r="35" spans="1:7" ht="17.25" customHeight="1" x14ac:dyDescent="0.2">
      <c r="A35" s="40" t="s">
        <v>17</v>
      </c>
      <c r="B35" s="40"/>
      <c r="C35" s="40"/>
      <c r="D35" s="23" t="s">
        <v>30</v>
      </c>
      <c r="E35" s="13">
        <v>1498.8</v>
      </c>
      <c r="F35" s="8"/>
      <c r="G35" s="33"/>
    </row>
    <row r="36" spans="1:7" ht="17.25" customHeight="1" x14ac:dyDescent="0.2">
      <c r="A36" s="40" t="s">
        <v>18</v>
      </c>
      <c r="B36" s="40"/>
      <c r="C36" s="40"/>
      <c r="D36" s="23"/>
      <c r="E36" s="12">
        <v>1370.1</v>
      </c>
      <c r="F36" s="8"/>
      <c r="G36" s="34"/>
    </row>
    <row r="37" spans="1:7" ht="17.25" customHeight="1" thickBot="1" x14ac:dyDescent="0.25">
      <c r="A37" s="40" t="s">
        <v>19</v>
      </c>
      <c r="B37" s="40"/>
      <c r="C37" s="40"/>
      <c r="D37" s="23" t="s">
        <v>30</v>
      </c>
      <c r="E37" s="22">
        <f>E35+E36</f>
        <v>2868.8999999999996</v>
      </c>
      <c r="F37" s="8"/>
      <c r="G37" s="35"/>
    </row>
    <row r="38" spans="1:7" ht="21" customHeight="1" thickTop="1" x14ac:dyDescent="0.2">
      <c r="A38" s="44" t="s">
        <v>20</v>
      </c>
      <c r="B38" s="44"/>
      <c r="C38" s="44"/>
      <c r="D38" s="24"/>
      <c r="E38" s="14"/>
      <c r="F38" s="8"/>
      <c r="G38" s="18"/>
    </row>
    <row r="39" spans="1:7" ht="17.25" customHeight="1" x14ac:dyDescent="0.2">
      <c r="A39" s="40" t="s">
        <v>21</v>
      </c>
      <c r="B39" s="40"/>
      <c r="C39" s="40"/>
      <c r="D39" s="23" t="s">
        <v>30</v>
      </c>
      <c r="E39" s="14">
        <v>478.8</v>
      </c>
      <c r="F39" s="8"/>
      <c r="G39" s="18"/>
    </row>
    <row r="40" spans="1:7" ht="17.25" customHeight="1" x14ac:dyDescent="0.2">
      <c r="A40" s="40" t="s">
        <v>22</v>
      </c>
      <c r="B40" s="40"/>
      <c r="C40" s="40"/>
      <c r="D40" s="23"/>
      <c r="E40" s="15">
        <v>721.9</v>
      </c>
      <c r="F40" s="8"/>
      <c r="G40" s="19"/>
    </row>
    <row r="41" spans="1:7" ht="17.25" customHeight="1" x14ac:dyDescent="0.2">
      <c r="A41" s="40" t="s">
        <v>23</v>
      </c>
      <c r="B41" s="40"/>
      <c r="C41" s="40"/>
      <c r="D41" s="23"/>
      <c r="E41" s="21">
        <f>E39+E40</f>
        <v>1200.7</v>
      </c>
      <c r="F41" s="8"/>
      <c r="G41" s="36"/>
    </row>
    <row r="42" spans="1:7" ht="21" customHeight="1" x14ac:dyDescent="0.2">
      <c r="A42" s="44" t="s">
        <v>24</v>
      </c>
      <c r="B42" s="44"/>
      <c r="C42" s="44"/>
      <c r="D42" s="24"/>
      <c r="E42" s="14"/>
      <c r="F42" s="8"/>
      <c r="G42" s="18"/>
    </row>
    <row r="43" spans="1:7" ht="17.25" customHeight="1" x14ac:dyDescent="0.2">
      <c r="A43" s="40" t="s">
        <v>25</v>
      </c>
      <c r="B43" s="40"/>
      <c r="C43" s="40"/>
      <c r="D43" s="23"/>
      <c r="E43" s="16">
        <v>636.70000000000005</v>
      </c>
      <c r="F43" s="8"/>
      <c r="G43" s="18"/>
    </row>
    <row r="44" spans="1:7" ht="17.25" customHeight="1" x14ac:dyDescent="0.2">
      <c r="A44" s="40" t="s">
        <v>26</v>
      </c>
      <c r="B44" s="40"/>
      <c r="C44" s="40"/>
      <c r="D44" s="23"/>
      <c r="E44" s="21">
        <v>1076.5</v>
      </c>
      <c r="F44" s="8"/>
      <c r="G44" s="36"/>
    </row>
    <row r="45" spans="1:7" ht="17.25" customHeight="1" x14ac:dyDescent="0.2">
      <c r="A45" s="40" t="s">
        <v>27</v>
      </c>
      <c r="B45" s="40"/>
      <c r="C45" s="40"/>
      <c r="D45" s="23"/>
      <c r="E45" s="15">
        <v>-45</v>
      </c>
      <c r="F45" s="8"/>
      <c r="G45" s="19"/>
    </row>
    <row r="46" spans="1:7" ht="17.25" customHeight="1" x14ac:dyDescent="0.2">
      <c r="A46" s="40" t="s">
        <v>28</v>
      </c>
      <c r="B46" s="40"/>
      <c r="C46" s="40"/>
      <c r="D46" s="23"/>
      <c r="E46" s="21">
        <f>SUM(E43:E45)</f>
        <v>1668.2</v>
      </c>
      <c r="F46" s="8"/>
      <c r="G46" s="36"/>
    </row>
    <row r="47" spans="1:7" ht="17.25" customHeight="1" thickBot="1" x14ac:dyDescent="0.25">
      <c r="A47" s="40" t="s">
        <v>29</v>
      </c>
      <c r="B47" s="40"/>
      <c r="C47" s="40"/>
      <c r="D47" s="23" t="s">
        <v>30</v>
      </c>
      <c r="E47" s="17">
        <f>E46+E41</f>
        <v>2868.9</v>
      </c>
      <c r="F47" s="8"/>
      <c r="G47" s="20"/>
    </row>
    <row r="48" spans="1:7" ht="9.75" customHeight="1" thickTop="1" x14ac:dyDescent="0.2">
      <c r="A48" s="7"/>
      <c r="B48" s="7"/>
      <c r="C48" s="7"/>
      <c r="D48" s="23"/>
      <c r="E48" s="8"/>
      <c r="F48" s="8"/>
      <c r="G48" s="37"/>
    </row>
    <row r="49" spans="4:7" s="30" customFormat="1" x14ac:dyDescent="0.2">
      <c r="D49" s="31"/>
      <c r="E49" s="32"/>
      <c r="F49" s="32"/>
      <c r="G49" s="32"/>
    </row>
    <row r="50" spans="4:7" s="30" customFormat="1" x14ac:dyDescent="0.2">
      <c r="D50" s="31"/>
      <c r="E50" s="32"/>
      <c r="F50" s="32"/>
      <c r="G50" s="32"/>
    </row>
    <row r="51" spans="4:7" s="30" customFormat="1" x14ac:dyDescent="0.2">
      <c r="D51" s="31"/>
      <c r="E51" s="32"/>
      <c r="F51" s="32"/>
      <c r="G51" s="32"/>
    </row>
    <row r="52" spans="4:7" s="30" customFormat="1" x14ac:dyDescent="0.2">
      <c r="D52" s="31"/>
      <c r="E52" s="32"/>
      <c r="F52" s="32"/>
      <c r="G52" s="32"/>
    </row>
    <row r="53" spans="4:7" s="30" customFormat="1" x14ac:dyDescent="0.2">
      <c r="D53" s="31"/>
      <c r="E53" s="32"/>
      <c r="F53" s="32"/>
      <c r="G53" s="32"/>
    </row>
    <row r="54" spans="4:7" s="30" customFormat="1" x14ac:dyDescent="0.2">
      <c r="D54" s="31"/>
      <c r="E54" s="32"/>
      <c r="F54" s="32"/>
      <c r="G54" s="32"/>
    </row>
    <row r="55" spans="4:7" s="30" customFormat="1" x14ac:dyDescent="0.2">
      <c r="D55" s="31"/>
      <c r="E55" s="32"/>
      <c r="F55" s="32"/>
      <c r="G55" s="32"/>
    </row>
    <row r="56" spans="4:7" s="30" customFormat="1" x14ac:dyDescent="0.2">
      <c r="D56" s="31"/>
      <c r="E56" s="32"/>
      <c r="F56" s="32"/>
      <c r="G56" s="32"/>
    </row>
    <row r="57" spans="4:7" s="30" customFormat="1" x14ac:dyDescent="0.2">
      <c r="D57" s="31"/>
      <c r="E57" s="32"/>
      <c r="F57" s="32"/>
      <c r="G57" s="32"/>
    </row>
    <row r="58" spans="4:7" s="30" customFormat="1" x14ac:dyDescent="0.2">
      <c r="D58" s="31"/>
      <c r="E58" s="32"/>
      <c r="F58" s="32"/>
      <c r="G58" s="32"/>
    </row>
    <row r="59" spans="4:7" s="30" customFormat="1" x14ac:dyDescent="0.2">
      <c r="D59" s="31"/>
      <c r="E59" s="32"/>
      <c r="F59" s="32"/>
      <c r="G59" s="32"/>
    </row>
    <row r="60" spans="4:7" s="30" customFormat="1" x14ac:dyDescent="0.2">
      <c r="D60" s="31"/>
      <c r="E60" s="32"/>
      <c r="F60" s="32"/>
      <c r="G60" s="32"/>
    </row>
    <row r="61" spans="4:7" s="30" customFormat="1" x14ac:dyDescent="0.2">
      <c r="D61" s="31"/>
      <c r="E61" s="32"/>
      <c r="F61" s="32"/>
      <c r="G61" s="32"/>
    </row>
    <row r="62" spans="4:7" s="30" customFormat="1" x14ac:dyDescent="0.2">
      <c r="D62" s="31"/>
      <c r="E62" s="32"/>
      <c r="F62" s="32"/>
      <c r="G62" s="32"/>
    </row>
    <row r="63" spans="4:7" s="30" customFormat="1" x14ac:dyDescent="0.2">
      <c r="D63" s="31"/>
      <c r="E63" s="32"/>
      <c r="F63" s="32"/>
      <c r="G63" s="32"/>
    </row>
    <row r="64" spans="4:7" s="30" customFormat="1" x14ac:dyDescent="0.2">
      <c r="D64" s="31"/>
      <c r="E64" s="32"/>
      <c r="F64" s="32"/>
      <c r="G64" s="32"/>
    </row>
    <row r="65" spans="4:7" s="30" customFormat="1" x14ac:dyDescent="0.2">
      <c r="D65" s="31"/>
      <c r="E65" s="32"/>
      <c r="F65" s="32"/>
      <c r="G65" s="32"/>
    </row>
    <row r="66" spans="4:7" s="30" customFormat="1" x14ac:dyDescent="0.2">
      <c r="D66" s="31"/>
      <c r="E66" s="32"/>
      <c r="F66" s="32"/>
      <c r="G66" s="32"/>
    </row>
    <row r="67" spans="4:7" s="30" customFormat="1" x14ac:dyDescent="0.2">
      <c r="D67" s="31"/>
      <c r="E67" s="32"/>
      <c r="F67" s="32"/>
      <c r="G67" s="32"/>
    </row>
    <row r="68" spans="4:7" s="30" customFormat="1" x14ac:dyDescent="0.2">
      <c r="D68" s="31"/>
      <c r="E68" s="32"/>
      <c r="F68" s="32"/>
      <c r="G68" s="32"/>
    </row>
    <row r="69" spans="4:7" s="30" customFormat="1" x14ac:dyDescent="0.2">
      <c r="D69" s="31"/>
      <c r="E69" s="32"/>
      <c r="F69" s="32"/>
      <c r="G69" s="32"/>
    </row>
    <row r="70" spans="4:7" s="30" customFormat="1" x14ac:dyDescent="0.2">
      <c r="D70" s="31"/>
      <c r="E70" s="32"/>
      <c r="F70" s="32"/>
      <c r="G70" s="32"/>
    </row>
    <row r="71" spans="4:7" s="30" customFormat="1" x14ac:dyDescent="0.2">
      <c r="D71" s="31"/>
      <c r="E71" s="32"/>
      <c r="F71" s="32"/>
      <c r="G71" s="32"/>
    </row>
    <row r="72" spans="4:7" s="30" customFormat="1" x14ac:dyDescent="0.2">
      <c r="D72" s="31"/>
      <c r="E72" s="32"/>
      <c r="F72" s="32"/>
      <c r="G72" s="32"/>
    </row>
    <row r="73" spans="4:7" s="30" customFormat="1" x14ac:dyDescent="0.2">
      <c r="D73" s="31"/>
      <c r="E73" s="32"/>
      <c r="F73" s="32"/>
      <c r="G73" s="32"/>
    </row>
    <row r="74" spans="4:7" s="30" customFormat="1" x14ac:dyDescent="0.2">
      <c r="D74" s="31"/>
      <c r="E74" s="32"/>
      <c r="F74" s="32"/>
      <c r="G74" s="32"/>
    </row>
    <row r="75" spans="4:7" s="30" customFormat="1" x14ac:dyDescent="0.2">
      <c r="D75" s="31"/>
      <c r="E75" s="32"/>
      <c r="F75" s="32"/>
      <c r="G75" s="32"/>
    </row>
    <row r="76" spans="4:7" s="30" customFormat="1" x14ac:dyDescent="0.2">
      <c r="D76" s="31"/>
      <c r="E76" s="32"/>
      <c r="F76" s="32"/>
      <c r="G76" s="32"/>
    </row>
  </sheetData>
  <mergeCells count="38">
    <mergeCell ref="B1:F1"/>
    <mergeCell ref="A5:C5"/>
    <mergeCell ref="B3:E3"/>
    <mergeCell ref="A36:C36"/>
    <mergeCell ref="A37:C37"/>
    <mergeCell ref="B30:F30"/>
    <mergeCell ref="A34:C34"/>
    <mergeCell ref="B31:E31"/>
    <mergeCell ref="B32:E32"/>
    <mergeCell ref="A46:C46"/>
    <mergeCell ref="A47:C47"/>
    <mergeCell ref="A44:C44"/>
    <mergeCell ref="A45:C45"/>
    <mergeCell ref="B2:E2"/>
    <mergeCell ref="A6:C6"/>
    <mergeCell ref="A7:C7"/>
    <mergeCell ref="A8:C8"/>
    <mergeCell ref="A9:C9"/>
    <mergeCell ref="A10:C10"/>
    <mergeCell ref="A11:C11"/>
    <mergeCell ref="A38:C38"/>
    <mergeCell ref="A39:C39"/>
    <mergeCell ref="A40:C40"/>
    <mergeCell ref="A41:C41"/>
    <mergeCell ref="A12:C12"/>
    <mergeCell ref="A13:C13"/>
    <mergeCell ref="A35:C35"/>
    <mergeCell ref="A42:C42"/>
    <mergeCell ref="A43:C43"/>
    <mergeCell ref="A23:C23"/>
    <mergeCell ref="A24:C24"/>
    <mergeCell ref="A25:C25"/>
    <mergeCell ref="A26:C26"/>
    <mergeCell ref="B17:F17"/>
    <mergeCell ref="B18:E18"/>
    <mergeCell ref="B19:E19"/>
    <mergeCell ref="A21:C21"/>
    <mergeCell ref="A22:C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2017-04-21T19:34:57Z</dcterms:created>
  <dcterms:modified xsi:type="dcterms:W3CDTF">2017-04-22T18:05:57Z</dcterms:modified>
</cp:coreProperties>
</file>